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CD1CA919-BB07-4956-A5C0-A67B089622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<sst xmlns="http://schemas.openxmlformats.org/spreadsheetml/2006/main" count="319" uniqueCount="74">
  <si>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</si>
  <si>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</si>
  <si>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</si>
  <si>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</si>
  <si>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</si>
  <si>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</si>
  <si>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</si>
  <si>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</si>
  <si>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67220261-0024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</si>
  <si>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</si>
  <si>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</si>
  <si>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</si>
  <si>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</si>
  <si>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</si>
  <si>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</si>
  <si>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</si>
  <si>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</si>
  <si>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</si>
  <si>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</si>
  <si>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</si>
  <si>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</si>
  <si>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</si>
  <si>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</si>
  <si>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</si>
  <si>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</si>
  <si>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</si>
  <si>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</si>
  <si>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</si>
  <si>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</si>
  <si>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</si>
  <si>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</si>
  <si>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</si>
  <si>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</si>
  <si>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</si>
  <si>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</si>
  <si>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</si>
  <si>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</si>
  <si>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</si>
  <si>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</si>
  <si>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</si>
  <si>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</si>
  <si>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</si>
  <si>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</si>
  <si>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</si>
  <si>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</si>
  <si>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</si>
  <si>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</si>
  <si>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</si>
  <si>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</si>
  <si>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</si>
  <si>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</si>
  <si>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</si>
  <si>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</si>
  <si>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</si>
  <si>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</si>
  <si>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</si>
  <si>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moderada, se cambió el 04-02-2022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</si>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</sst>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4" fillId="0" borderId="7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1192914960</v>
      </c>
    </row>
    <row r="4" spans="1:17" x14ac:dyDescent="0.25">
      <c r="A4" s="8" t="s">
        <v>5</v>
      </c>
      <c r="B4" s="78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 x14ac:dyDescent="0.25">
      <c r="A5" s="8" t="s">
        <v>9</v>
      </c>
      <c r="B5" s="78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9" t="s">
        <v>35</v>
      </c>
      <c r="B19" s="66" t="s">
        <v>36</v>
      </c>
      <c r="C19" s="68"/>
      <c r="D19" s="19" t="s">
        <v>37</v>
      </c>
      <c r="E19" s="35">
        <v>44601</v>
      </c>
      <c r="F19" s="19" t="s">
        <v>38</v>
      </c>
      <c r="G19" s="36">
        <v>0.43472222222044365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32.4</v>
      </c>
      <c r="E21" s="87" t="s">
        <v>31</v>
      </c>
      <c r="F21" s="81"/>
      <c r="G21" s="82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50.2</v>
      </c>
      <c r="E22" s="88" t="s">
        <v>31</v>
      </c>
      <c r="F22" s="64"/>
      <c r="G22" s="65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-2.8</v>
      </c>
      <c r="E23" s="88" t="s">
        <v>31</v>
      </c>
      <c r="F23" s="64"/>
      <c r="G23" s="65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323.7</v>
      </c>
      <c r="E24" s="88" t="s">
        <v>31</v>
      </c>
      <c r="F24" s="64"/>
      <c r="G24" s="65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249.9</v>
      </c>
      <c r="E25" s="88" t="s">
        <v>31</v>
      </c>
      <c r="F25" s="64"/>
      <c r="G25" s="65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0.57699999999999996</v>
      </c>
      <c r="E26" s="88" t="s">
        <v>31</v>
      </c>
      <c r="F26" s="64"/>
      <c r="G26" s="65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83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64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64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64" t="s">
        <v>56</v>
      </c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2"/>
      <c r="G31" s="73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35</v>
      </c>
      <c r="B34" s="69" t="s">
        <v>61</v>
      </c>
      <c r="C34" s="66" t="s">
        <v>62</v>
      </c>
      <c r="D34" s="67"/>
      <c r="E34" s="67"/>
      <c r="F34" s="68"/>
      <c r="G34" s="66" t="s">
        <v>63</v>
      </c>
      <c r="H34" s="67"/>
      <c r="I34" s="67"/>
      <c r="J34" s="67"/>
      <c r="K34" s="68"/>
    </row>
    <row r="35" spans="1:11" ht="15.75" customHeight="1" x14ac:dyDescent="0.25">
      <c r="A35" s="70"/>
      <c r="B35" s="70"/>
      <c r="C35" s="19" t="s">
        <v>37</v>
      </c>
      <c r="D35" s="51">
        <v>44601</v>
      </c>
      <c r="E35" s="19" t="s">
        <v>38</v>
      </c>
      <c r="F35" s="36">
        <v>0.46458333333430346</v>
      </c>
      <c r="G35" s="19" t="s">
        <v>37</v>
      </c>
      <c r="H35" s="51"/>
      <c r="I35" s="19" t="s">
        <v>38</v>
      </c>
      <c r="J35" s="36"/>
      <c r="K35" s="52"/>
    </row>
    <row r="36" spans="1:11" ht="30" x14ac:dyDescent="0.25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>
        <v>0.59499999999999997</v>
      </c>
      <c r="D37" s="56">
        <v>0.58299999999999996</v>
      </c>
      <c r="E37" s="54">
        <f>IFERROR(ABS(D37-C37)/D37,"")</f>
        <v>2.0583190394511168E-2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1:G21"/>
    <mergeCell ref="F23:G23"/>
    <mergeCell ref="F28:G28"/>
    <mergeCell ref="F29:G29"/>
    <mergeCell ref="F27:G27"/>
    <mergeCell ref="F24:G24"/>
    <mergeCell ref="F26:G26"/>
    <mergeCell ref="F25:G25"/>
    <mergeCell ref="F22:G22"/>
    <mergeCell ref="B19:C19"/>
    <mergeCell ref="B3:C3"/>
    <mergeCell ref="A1:G1"/>
    <mergeCell ref="B5:C5"/>
    <mergeCell ref="B6:C6"/>
    <mergeCell ref="B4:C4"/>
    <mergeCell ref="A19:A20"/>
    <mergeCell ref="F20:G20"/>
    <mergeCell ref="F30:G30"/>
    <mergeCell ref="G34:K34"/>
    <mergeCell ref="C34:F34"/>
    <mergeCell ref="A34:A36"/>
    <mergeCell ref="B34:B36"/>
    <mergeCell ref="F31:G31"/>
  </mergeCells>
  <conditionalFormatting sqref="E21">
    <cfRule type="expression" dxfId="174" priority="1" stopIfTrue="1">
      <formula>D21&gt;$C$21</formula>
    </cfRule>
  </conditionalFormatting>
  <conditionalFormatting sqref="E21">
    <cfRule type="expression" dxfId="173" priority="2" stopIfTrue="1">
      <formula>AND(D21&gt;=$B$21,D21&lt;=$C$21)</formula>
    </cfRule>
  </conditionalFormatting>
  <conditionalFormatting sqref="E21">
    <cfRule type="expression" dxfId="172" priority="3" stopIfTrue="1">
      <formula>D21&lt;$B$21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3">
    <cfRule type="expression" dxfId="168" priority="7" stopIfTrue="1">
      <formula>D23&gt;$C$23</formula>
    </cfRule>
  </conditionalFormatting>
  <conditionalFormatting sqref="E23">
    <cfRule type="expression" dxfId="167" priority="8" stopIfTrue="1">
      <formula>AND(D23&gt;=$B$23,D23&lt;=$C$23)</formula>
    </cfRule>
  </conditionalFormatting>
  <conditionalFormatting sqref="E23">
    <cfRule type="expression" dxfId="166" priority="9" stopIfTrue="1">
      <formula>D23&lt;$B$23</formula>
    </cfRule>
  </conditionalFormatting>
  <conditionalFormatting sqref="E24">
    <cfRule type="expression" dxfId="165" priority="10" stopIfTrue="1">
      <formula>D24&gt;$C$24</formula>
    </cfRule>
  </conditionalFormatting>
  <conditionalFormatting sqref="E24">
    <cfRule type="expression" dxfId="164" priority="11" stopIfTrue="1">
      <formula>AND(D24&gt;=$B$24,D24&lt;=$C$24)</formula>
    </cfRule>
  </conditionalFormatting>
  <conditionalFormatting sqref="E24">
    <cfRule type="expression" dxfId="163" priority="12" stopIfTrue="1">
      <formula>D24&lt;$B$24</formula>
    </cfRule>
  </conditionalFormatting>
  <conditionalFormatting sqref="E25">
    <cfRule type="expression" dxfId="162" priority="13" stopIfTrue="1">
      <formula>D25&gt;$C$25</formula>
    </cfRule>
  </conditionalFormatting>
  <conditionalFormatting sqref="E25">
    <cfRule type="expression" dxfId="161" priority="14" stopIfTrue="1">
      <formula>AND(D25&gt;=$B$25,D25&lt;=$C$25)</formula>
    </cfRule>
  </conditionalFormatting>
  <conditionalFormatting sqref="E25">
    <cfRule type="expression" dxfId="160" priority="15" stopIfTrue="1">
      <formula>D25&lt;$B$25</formula>
    </cfRule>
  </conditionalFormatting>
  <conditionalFormatting sqref="E26">
    <cfRule type="expression" dxfId="159" priority="16" stopIfTrue="1">
      <formula>D26&gt;$C$26</formula>
    </cfRule>
  </conditionalFormatting>
  <conditionalFormatting sqref="E26">
    <cfRule type="expression" dxfId="158" priority="17" stopIfTrue="1">
      <formula>AND(D26&gt;=$B$26,D26&lt;=$C$26)</formula>
    </cfRule>
  </conditionalFormatting>
  <conditionalFormatting sqref="E26">
    <cfRule type="expression" dxfId="157" priority="18" stopIfTrue="1">
      <formula>D26&lt;$B$26</formula>
    </cfRule>
  </conditionalFormatting>
  <conditionalFormatting sqref="E27">
    <cfRule type="expression" dxfId="156" priority="19" stopIfTrue="1">
      <formula>D27&gt;$C$27</formula>
    </cfRule>
  </conditionalFormatting>
  <conditionalFormatting sqref="E27">
    <cfRule type="expression" dxfId="155" priority="20" stopIfTrue="1">
      <formula>AND(D27&gt;=$B$27,D27&lt;=$C$27)</formula>
    </cfRule>
  </conditionalFormatting>
  <conditionalFormatting sqref="E27">
    <cfRule type="expression" dxfId="154" priority="21" stopIfTrue="1">
      <formula>D27&lt;$B$27</formula>
    </cfRule>
  </conditionalFormatting>
  <conditionalFormatting sqref="E28">
    <cfRule type="expression" dxfId="153" priority="22" stopIfTrue="1">
      <formula>$D$28&lt;&gt;"OK"</formula>
    </cfRule>
  </conditionalFormatting>
  <conditionalFormatting sqref="E28">
    <cfRule type="expression" dxfId="152" priority="23" stopIfTrue="1">
      <formula>$D$28=OK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>
      <formula>$D$30&lt;&gt;"BUEN ESTADO"</formula>
    </cfRule>
  </conditionalFormatting>
  <conditionalFormatting sqref="E30">
    <cfRule type="expression" dxfId="148" priority="27">
      <formula>$D$30="BUEN ESTADO"</formula>
    </cfRule>
  </conditionalFormatting>
  <conditionalFormatting sqref="E31">
    <cfRule type="expression" dxfId="147" priority="28">
      <formula>$D$31&lt;&gt;"NO"</formula>
    </cfRule>
  </conditionalFormatting>
  <conditionalFormatting sqref="E31">
    <cfRule type="expression" dxfId="146" priority="29">
      <formula>$D$31="NO"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1192914960</v>
      </c>
    </row>
    <row r="4" spans="1:17" x14ac:dyDescent="0.25">
      <c r="A4" s="8" t="s">
        <v>5</v>
      </c>
      <c r="B4" s="78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 x14ac:dyDescent="0.25">
      <c r="A5" s="8" t="s">
        <v>9</v>
      </c>
      <c r="B5" s="78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9" t="s">
        <v>35</v>
      </c>
      <c r="B19" s="66" t="s">
        <v>36</v>
      </c>
      <c r="C19" s="68"/>
      <c r="D19" s="19" t="s">
        <v>37</v>
      </c>
      <c r="E19" s="59">
        <v>44608</v>
      </c>
      <c r="F19" s="19" t="s">
        <v>38</v>
      </c>
      <c r="G19" s="60">
        <v>0.59999999999854481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32.799999999999997</v>
      </c>
      <c r="E21" s="87" t="s">
        <v>31</v>
      </c>
      <c r="F21" s="81"/>
      <c r="G21" s="82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</v>
      </c>
      <c r="E22" s="88" t="s">
        <v>31</v>
      </c>
      <c r="F22" s="64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-3</v>
      </c>
      <c r="E23" s="88" t="s">
        <v>31</v>
      </c>
      <c r="F23" s="64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322.39999999999998</v>
      </c>
      <c r="E24" s="88" t="s">
        <v>31</v>
      </c>
      <c r="F24" s="64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249.9</v>
      </c>
      <c r="E25" s="88" t="s">
        <v>31</v>
      </c>
      <c r="F25" s="64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0.57899999999999996</v>
      </c>
      <c r="E26" s="88" t="s">
        <v>31</v>
      </c>
      <c r="F26" s="64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3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64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64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64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2"/>
      <c r="G31" s="73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35</v>
      </c>
      <c r="B34" s="69" t="s">
        <v>61</v>
      </c>
      <c r="C34" s="66" t="s">
        <v>62</v>
      </c>
      <c r="D34" s="67"/>
      <c r="E34" s="67"/>
      <c r="F34" s="68"/>
      <c r="G34" s="66" t="s">
        <v>63</v>
      </c>
      <c r="H34" s="67"/>
      <c r="I34" s="67"/>
      <c r="J34" s="67"/>
      <c r="K34" s="68"/>
    </row>
    <row r="35" spans="1:11" ht="15.75" customHeight="1" x14ac:dyDescent="0.25">
      <c r="A35" s="70"/>
      <c r="B35" s="70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" x14ac:dyDescent="0.25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F30:G30"/>
    <mergeCell ref="G34:K34"/>
    <mergeCell ref="C34:F34"/>
    <mergeCell ref="A34:A36"/>
    <mergeCell ref="B34:B36"/>
    <mergeCell ref="F31:G31"/>
    <mergeCell ref="F28:G28"/>
    <mergeCell ref="F29:G29"/>
    <mergeCell ref="F27:G27"/>
    <mergeCell ref="F24:G24"/>
    <mergeCell ref="F26:G26"/>
    <mergeCell ref="F25:G25"/>
    <mergeCell ref="B19:C19"/>
    <mergeCell ref="F20:G20"/>
    <mergeCell ref="F21:G21"/>
    <mergeCell ref="F23:G23"/>
    <mergeCell ref="F22:G22"/>
    <mergeCell ref="B3:C3"/>
    <mergeCell ref="A1:G1"/>
    <mergeCell ref="B5:C5"/>
    <mergeCell ref="B6:C6"/>
    <mergeCell ref="B4:C4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5" zoomScale="60" zoomScaleNormal="6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1192914960</v>
      </c>
    </row>
    <row r="4" spans="1:17" x14ac:dyDescent="0.25">
      <c r="A4" s="8" t="s">
        <v>5</v>
      </c>
      <c r="B4" s="78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 x14ac:dyDescent="0.25">
      <c r="A5" s="8" t="s">
        <v>9</v>
      </c>
      <c r="B5" s="78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9" t="s">
        <v>35</v>
      </c>
      <c r="B19" s="66" t="s">
        <v>36</v>
      </c>
      <c r="C19" s="68"/>
      <c r="D19" s="19" t="s">
        <v>37</v>
      </c>
      <c r="E19" s="59">
        <v>44617</v>
      </c>
      <c r="F19" s="19" t="s">
        <v>38</v>
      </c>
      <c r="G19" s="60">
        <v>0.49375000000145519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33.1</v>
      </c>
      <c r="E21" s="87" t="s">
        <v>31</v>
      </c>
      <c r="F21" s="81"/>
      <c r="G21" s="82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50.3</v>
      </c>
      <c r="E22" s="88" t="s">
        <v>31</v>
      </c>
      <c r="F22" s="64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-3</v>
      </c>
      <c r="E23" s="88" t="s">
        <v>31</v>
      </c>
      <c r="F23" s="64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324.2</v>
      </c>
      <c r="E24" s="88" t="s">
        <v>31</v>
      </c>
      <c r="F24" s="64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249.9</v>
      </c>
      <c r="E25" s="88" t="s">
        <v>31</v>
      </c>
      <c r="F25" s="64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0.56799999999999995</v>
      </c>
      <c r="E26" s="88" t="s">
        <v>31</v>
      </c>
      <c r="F26" s="64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3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64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64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64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2"/>
      <c r="G31" s="73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35</v>
      </c>
      <c r="B34" s="69" t="s">
        <v>61</v>
      </c>
      <c r="C34" s="66" t="s">
        <v>62</v>
      </c>
      <c r="D34" s="67"/>
      <c r="E34" s="67"/>
      <c r="F34" s="68"/>
      <c r="G34" s="66" t="s">
        <v>63</v>
      </c>
      <c r="H34" s="67"/>
      <c r="I34" s="67"/>
      <c r="J34" s="67"/>
      <c r="K34" s="68"/>
    </row>
    <row r="35" spans="1:11" ht="15.75" customHeight="1" x14ac:dyDescent="0.25">
      <c r="A35" s="70"/>
      <c r="B35" s="70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" x14ac:dyDescent="0.25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8:G28"/>
    <mergeCell ref="F29:G29"/>
    <mergeCell ref="F27:G27"/>
    <mergeCell ref="F24:G24"/>
    <mergeCell ref="F30:G30"/>
    <mergeCell ref="G34:K34"/>
    <mergeCell ref="C34:F34"/>
    <mergeCell ref="A34:A36"/>
    <mergeCell ref="B34:B36"/>
    <mergeCell ref="F31:G31"/>
    <mergeCell ref="B19:C19"/>
    <mergeCell ref="F20:G20"/>
    <mergeCell ref="A19:A20"/>
    <mergeCell ref="F26:G26"/>
    <mergeCell ref="F25:G25"/>
    <mergeCell ref="F21:G21"/>
    <mergeCell ref="F23:G23"/>
    <mergeCell ref="F22:G22"/>
    <mergeCell ref="B3:C3"/>
    <mergeCell ref="A1:G1"/>
    <mergeCell ref="B5:C5"/>
    <mergeCell ref="B6:C6"/>
    <mergeCell ref="B4:C4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72</v>
      </c>
    </row>
    <row r="3" spans="2:4" ht="14.25" customHeight="1" x14ac:dyDescent="0.25">
      <c r="B3" t="s">
        <v>55</v>
      </c>
      <c r="C3" t="s">
        <v>73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2022-03-15T20:32:58Z</dcterms:modified>
</cp:coreProperties>
</file>